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W:\FOP-CC25-00005 - AMPLIACIÓN CRUCE GSCY-RÍO GRANDE\08 FASE MATERIALES\8.1.2.3 Adquisición de materiales\04. Recubrimiento VISCOTAQ\SOLPED\"/>
    </mc:Choice>
  </mc:AlternateContent>
  <bookViews>
    <workbookView xWindow="0" yWindow="0" windowWidth="10776" windowHeight="6348"/>
  </bookViews>
  <sheets>
    <sheet name="Formato B-1" sheetId="3" r:id="rId1"/>
    <sheet name="NO LLENAR" sheetId="4" state="hidden" r:id="rId2"/>
  </sheets>
  <definedNames>
    <definedName name="_xlnm.Print_Area" localSheetId="0">'Formato B-1'!$A$1:$G$20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3" l="1"/>
  <c r="G10" i="3" l="1"/>
  <c r="G9" i="3" l="1"/>
  <c r="A9" i="3"/>
  <c r="G8" i="3"/>
  <c r="B17" i="4" l="1"/>
  <c r="J15" i="4"/>
  <c r="K15" i="4" s="1"/>
  <c r="B15" i="4"/>
  <c r="B23" i="4" l="1"/>
  <c r="J20" i="4"/>
  <c r="K20" i="4" s="1"/>
  <c r="J19" i="4"/>
  <c r="K19" i="4" s="1"/>
  <c r="J18" i="4"/>
  <c r="K18" i="4" s="1"/>
  <c r="J17" i="4"/>
  <c r="K17" i="4" s="1"/>
  <c r="J14" i="4"/>
  <c r="K14" i="4" s="1"/>
  <c r="J13" i="4"/>
  <c r="K13" i="4" s="1"/>
  <c r="B13" i="4"/>
  <c r="B14" i="4" s="1"/>
  <c r="B18" i="4" s="1"/>
  <c r="B19" i="4" s="1"/>
  <c r="B20" i="4" s="1"/>
  <c r="J12" i="4"/>
  <c r="K12" i="4" s="1"/>
  <c r="G7" i="3"/>
  <c r="G11" i="3" s="1"/>
  <c r="A7" i="3"/>
  <c r="K16" i="4" l="1"/>
  <c r="K21" i="4" s="1"/>
</calcChain>
</file>

<file path=xl/sharedStrings.xml><?xml version="1.0" encoding="utf-8"?>
<sst xmlns="http://schemas.openxmlformats.org/spreadsheetml/2006/main" count="93" uniqueCount="61">
  <si>
    <t>PROYECTO:</t>
  </si>
  <si>
    <t>OBSERVACIONES:</t>
  </si>
  <si>
    <t>PROVISIÓN DE CAÑERÍA DEL PROYECTO</t>
  </si>
  <si>
    <t>NOMBRE PROPONENTE:</t>
  </si>
  <si>
    <t>Item</t>
  </si>
  <si>
    <t>Descripción</t>
  </si>
  <si>
    <t>Especificación</t>
  </si>
  <si>
    <t>Diámetro (Pulg)</t>
  </si>
  <si>
    <t>Espesor (Pulg)</t>
  </si>
  <si>
    <t xml:space="preserve">Cantidad </t>
  </si>
  <si>
    <t>Unidad</t>
  </si>
  <si>
    <t>Precio Unitario (Expresado en US$)</t>
  </si>
  <si>
    <t>Total 
(Expresado en US$)</t>
  </si>
  <si>
    <t>m</t>
  </si>
  <si>
    <t>TOTAL CAÑERIA (Expresado en US$)</t>
  </si>
  <si>
    <t>Seguros</t>
  </si>
  <si>
    <t>Transporte a frontera o puerto</t>
  </si>
  <si>
    <t>X65 - PSL2 - SAWL</t>
  </si>
  <si>
    <t>24"</t>
  </si>
  <si>
    <t>0,688"</t>
  </si>
  <si>
    <t>Sin revestimiento</t>
  </si>
  <si>
    <t>Transporte frontera - Lugar de entrega</t>
  </si>
  <si>
    <t>16"</t>
  </si>
  <si>
    <t>0,312"</t>
  </si>
  <si>
    <t>Con revestimiento tricapa</t>
  </si>
  <si>
    <t>Costo general de manipuleo</t>
  </si>
  <si>
    <t>0,406"</t>
  </si>
  <si>
    <t>TOTAL GENERAL (Expresado en US$)</t>
  </si>
  <si>
    <t>FIRMA:</t>
  </si>
  <si>
    <t>NOMBRE:</t>
  </si>
  <si>
    <t>LICITACIÓN QN No.: XXX</t>
  </si>
  <si>
    <t>Cantidad Total</t>
  </si>
  <si>
    <t>0,281"</t>
  </si>
  <si>
    <t>X65M - PSL2 - ERW</t>
  </si>
  <si>
    <t>0,375"</t>
  </si>
  <si>
    <t>LOOP 16" TRAMO ICHILO-CARRASCO EN EL GASODUCTO CARRASCO YAPACANÍ (GCY)</t>
  </si>
  <si>
    <t>Cañería API 5L</t>
  </si>
  <si>
    <t>Revestimiento externo</t>
  </si>
  <si>
    <t>FORMATO B-1</t>
  </si>
  <si>
    <t>PLANILLA PARA PRESENTACIÓN DE PROPUESTA ECONÓMICA</t>
  </si>
  <si>
    <t>Ítem</t>
  </si>
  <si>
    <t>SERVICIO:</t>
  </si>
  <si>
    <t>REPRESENTANTE LEGAL PROPONENTE</t>
  </si>
  <si>
    <t>FORMATO B-1
PLANILLA PARA PRESENTACIÓN DE PROPUESTA ECONÓMICA
LICITACIÓN N°:</t>
  </si>
  <si>
    <t>PROPONENTE:</t>
  </si>
  <si>
    <t xml:space="preserve">PROVISIÓN DE REVESTIMIENTO EXTERNO PARA DUCTO ENTERRADO DE 24" </t>
  </si>
  <si>
    <t>Precio Unitario (Bs.)</t>
  </si>
  <si>
    <t>Sub Total 
(Bs.)</t>
  </si>
  <si>
    <t xml:space="preserve">Rollo </t>
  </si>
  <si>
    <t>PRECIO TOTAL (Bs.)</t>
  </si>
  <si>
    <r>
      <t>CINTA VISCOWRAP ST 2'' X 33’</t>
    </r>
    <r>
      <rPr>
        <b/>
        <sz val="9"/>
        <color indexed="8"/>
        <rFont val="Arial"/>
        <family val="2"/>
      </rPr>
      <t/>
    </r>
  </si>
  <si>
    <r>
      <t>CINTA VISCOWRAP ST 8'' X 33’</t>
    </r>
    <r>
      <rPr>
        <b/>
        <sz val="9"/>
        <color indexed="8"/>
        <rFont val="Arial"/>
        <family val="2"/>
      </rPr>
      <t/>
    </r>
  </si>
  <si>
    <r>
      <t>CINTA VISCOWRAP ST 16'' X 33’</t>
    </r>
    <r>
      <rPr>
        <b/>
        <sz val="9"/>
        <color indexed="8"/>
        <rFont val="Arial"/>
        <family val="2"/>
      </rPr>
      <t/>
    </r>
  </si>
  <si>
    <r>
      <t>CINTA VISCOTAQ™ PE OUTERWRAP 6'' X 100'</t>
    </r>
    <r>
      <rPr>
        <b/>
        <sz val="9"/>
        <color indexed="8"/>
        <rFont val="Arial"/>
        <family val="2"/>
      </rPr>
      <t/>
    </r>
  </si>
  <si>
    <r>
      <t>CINTA PREMCOTE GLASS OUTERWRAP 8" X 40'</t>
    </r>
    <r>
      <rPr>
        <b/>
        <sz val="10"/>
        <color indexed="10"/>
        <rFont val="Arial"/>
        <family val="2"/>
      </rPr>
      <t/>
    </r>
  </si>
  <si>
    <t>Código del Material</t>
  </si>
  <si>
    <t>Material</t>
  </si>
  <si>
    <r>
      <rPr>
        <b/>
        <sz val="8"/>
        <rFont val="Arial"/>
        <family val="2"/>
      </rPr>
      <t>NOTAS:</t>
    </r>
    <r>
      <rPr>
        <sz val="8"/>
        <rFont val="Arial"/>
        <family val="2"/>
      </rPr>
      <t xml:space="preserve">
1. En la celda  C4 - Colocar el nombre de la empresa proponente.
2. En las celdas F6 a F10 (Precio Unitario Bs.) - El proponente deberá colocar el precio unitario para cada item, con un máximo de 2 decimales.
3. En la celda A13 - El proponente deberá llenar el monto total ofertado en literal.</t>
    </r>
  </si>
  <si>
    <t>………………………………………………………………………………………………………………………………………………………</t>
  </si>
  <si>
    <t>SON:      ……………………………………………………………………….      00/100 BOLIVIANOS</t>
  </si>
  <si>
    <t>AMPLIACIÓN CRUCE GSCY - RIO GRANDE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</si>
</sst>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scheme val="minor"/>
    </font>
    <font>
      <b/>
      <sz val="14"/>
      <color indexed="8"/>
      <name val="Arial"/>
      <family val="2"/>
    </font>
    <font>
      <sz val="11"/>
      <name val="Arial"/>
      <family val="2"/>
    </font>
    <font>
      <b/>
      <sz val="11"/>
      <color indexed="8"/>
      <name val="Arial"/>
      <family val="2"/>
    </font>
    <font>
      <sz val="11"/>
      <color indexed="8"/>
      <name val="Calibri"/>
      <family val="2"/>
    </font>
    <font>
      <sz val="11"/>
      <color indexed="8"/>
      <name val="Arial"/>
      <family val="2"/>
    </font>
    <font>
      <sz val="10"/>
      <name val="Arial"/>
      <family val="2"/>
    </font>
    <font>
      <b/>
      <sz val="11"/>
      <color theme="1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b/>
      <sz val="8"/>
      <name val="Arial"/>
      <family val="2"/>
    </font>
    <font>
      <sz val="7"/>
      <name val="Arial Narrow"/>
      <family val="2"/>
    </font>
    <font>
      <sz val="7"/>
      <name val="Arial"/>
      <family val="2"/>
    </font>
    <font>
      <sz val="8"/>
      <name val="Arial"/>
      <family val="2"/>
    </font>
    <font>
      <b/>
      <sz val="9"/>
      <color indexed="8"/>
      <name val="Arial"/>
      <family val="2"/>
    </font>
    <font>
      <b/>
      <sz val="10"/>
      <color indexed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05">
    <xf numFmtId="0" fontId="0" fillId="0" borderId="0" xfId="0"/>
    <xf numFmtId="0" fontId="0" fillId="0" borderId="0" xfId="0" applyProtection="1"/>
    <xf numFmtId="0" fontId="0" fillId="0" borderId="0" xfId="0" applyAlignment="1" applyProtection="1">
      <alignment horizontal="center" vertical="center"/>
    </xf>
    <xf numFmtId="0" fontId="6" fillId="0" borderId="0" xfId="0" applyFont="1" applyFill="1" applyProtection="1"/>
    <xf numFmtId="0" fontId="9" fillId="0" borderId="3" xfId="0" applyFont="1" applyFill="1" applyBorder="1" applyAlignment="1">
      <alignment horizontal="center" vertical="center"/>
    </xf>
    <xf numFmtId="0" fontId="11" fillId="0" borderId="0" xfId="0" applyFont="1" applyAlignment="1" applyProtection="1">
      <alignment horizontal="center" vertical="center"/>
    </xf>
    <xf numFmtId="0" fontId="12" fillId="0" borderId="0" xfId="0" applyFont="1" applyAlignment="1" applyProtection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2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2" fillId="0" borderId="0" xfId="0" applyFont="1"/>
    <xf numFmtId="0" fontId="7" fillId="4" borderId="3" xfId="0" applyFont="1" applyFill="1" applyBorder="1" applyAlignment="1">
      <alignment horizontal="center" vertical="center"/>
    </xf>
    <xf numFmtId="0" fontId="8" fillId="4" borderId="3" xfId="0" applyFont="1" applyFill="1" applyBorder="1" applyAlignment="1">
      <alignment horizontal="center" vertical="center" wrapText="1"/>
    </xf>
    <xf numFmtId="0" fontId="6" fillId="0" borderId="0" xfId="0" applyFont="1"/>
    <xf numFmtId="0" fontId="8" fillId="2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left" vertical="center"/>
    </xf>
    <xf numFmtId="3" fontId="9" fillId="0" borderId="3" xfId="0" applyNumberFormat="1" applyFont="1" applyFill="1" applyBorder="1" applyAlignment="1">
      <alignment horizontal="right" vertical="center"/>
    </xf>
    <xf numFmtId="2" fontId="8" fillId="3" borderId="3" xfId="0" applyNumberFormat="1" applyFont="1" applyFill="1" applyBorder="1" applyAlignment="1">
      <alignment horizontal="right" vertical="center" wrapText="1"/>
    </xf>
    <xf numFmtId="4" fontId="8" fillId="5" borderId="3" xfId="0" applyNumberFormat="1" applyFont="1" applyFill="1" applyBorder="1" applyAlignment="1">
      <alignment horizontal="right" vertical="center"/>
    </xf>
    <xf numFmtId="0" fontId="6" fillId="0" borderId="0" xfId="0" applyFont="1" applyFill="1"/>
    <xf numFmtId="0" fontId="2" fillId="0" borderId="3" xfId="0" applyFont="1" applyFill="1" applyBorder="1" applyAlignment="1">
      <alignment horizontal="center" vertical="center" wrapText="1"/>
    </xf>
    <xf numFmtId="4" fontId="8" fillId="4" borderId="3" xfId="0" applyNumberFormat="1" applyFont="1" applyFill="1" applyBorder="1" applyAlignment="1">
      <alignment vertical="center"/>
    </xf>
    <xf numFmtId="0" fontId="8" fillId="2" borderId="3" xfId="0" applyFont="1" applyFill="1" applyBorder="1" applyAlignment="1">
      <alignment horizontal="center" vertical="center"/>
    </xf>
    <xf numFmtId="4" fontId="8" fillId="0" borderId="3" xfId="0" applyNumberFormat="1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right" vertical="center"/>
    </xf>
    <xf numFmtId="0" fontId="0" fillId="0" borderId="0" xfId="0" applyFill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/>
    </xf>
    <xf numFmtId="0" fontId="2" fillId="0" borderId="7" xfId="0" applyFont="1" applyBorder="1" applyAlignment="1" applyProtection="1">
      <alignment horizontal="center" vertical="center"/>
    </xf>
    <xf numFmtId="0" fontId="2" fillId="0" borderId="7" xfId="0" applyFont="1" applyBorder="1" applyProtection="1"/>
    <xf numFmtId="4" fontId="8" fillId="5" borderId="11" xfId="0" applyNumberFormat="1" applyFont="1" applyFill="1" applyBorder="1" applyAlignment="1" applyProtection="1">
      <alignment horizontal="right" vertical="center"/>
    </xf>
    <xf numFmtId="0" fontId="2" fillId="0" borderId="8" xfId="0" applyFont="1" applyBorder="1" applyAlignment="1" applyProtection="1">
      <alignment horizontal="center" vertical="center"/>
    </xf>
    <xf numFmtId="0" fontId="2" fillId="0" borderId="13" xfId="0" applyFont="1" applyBorder="1" applyProtection="1"/>
    <xf numFmtId="0" fontId="2" fillId="0" borderId="14" xfId="0" applyFont="1" applyBorder="1" applyAlignment="1" applyProtection="1">
      <alignment horizontal="center" vertical="center"/>
    </xf>
    <xf numFmtId="0" fontId="2" fillId="0" borderId="15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</xf>
    <xf numFmtId="0" fontId="2" fillId="0" borderId="12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wrapText="1"/>
    </xf>
    <xf numFmtId="0" fontId="2" fillId="0" borderId="29" xfId="0" applyFont="1" applyFill="1" applyBorder="1" applyAlignment="1" applyProtection="1">
      <alignment horizontal="center" vertical="center"/>
    </xf>
    <xf numFmtId="4" fontId="8" fillId="5" borderId="21" xfId="0" applyNumberFormat="1" applyFont="1" applyFill="1" applyBorder="1" applyAlignment="1" applyProtection="1">
      <alignment horizontal="right" vertical="center"/>
    </xf>
    <xf numFmtId="0" fontId="2" fillId="0" borderId="22" xfId="0" applyFont="1" applyFill="1" applyBorder="1" applyAlignment="1" applyProtection="1">
      <alignment horizontal="center" vertical="center"/>
    </xf>
    <xf numFmtId="4" fontId="8" fillId="5" borderId="24" xfId="0" applyNumberFormat="1" applyFont="1" applyFill="1" applyBorder="1" applyAlignment="1" applyProtection="1">
      <alignment horizontal="right" vertical="center"/>
    </xf>
    <xf numFmtId="0" fontId="8" fillId="0" borderId="30" xfId="0" applyFont="1" applyFill="1" applyBorder="1" applyAlignment="1" applyProtection="1">
      <alignment vertical="center" wrapText="1"/>
    </xf>
    <xf numFmtId="4" fontId="8" fillId="0" borderId="28" xfId="0" applyNumberFormat="1" applyFont="1" applyFill="1" applyBorder="1" applyAlignment="1" applyProtection="1">
      <alignment vertical="center"/>
    </xf>
    <xf numFmtId="0" fontId="9" fillId="0" borderId="20" xfId="0" applyNumberFormat="1" applyFont="1" applyBorder="1" applyAlignment="1">
      <alignment horizontal="center" vertical="center"/>
    </xf>
    <xf numFmtId="0" fontId="5" fillId="0" borderId="20" xfId="0" quotePrefix="1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/>
    </xf>
    <xf numFmtId="1" fontId="2" fillId="0" borderId="20" xfId="0" applyNumberFormat="1" applyFont="1" applyBorder="1" applyAlignment="1">
      <alignment horizontal="center" vertical="center"/>
    </xf>
    <xf numFmtId="0" fontId="5" fillId="0" borderId="3" xfId="0" quotePrefix="1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/>
    </xf>
    <xf numFmtId="1" fontId="2" fillId="0" borderId="6" xfId="0" applyNumberFormat="1" applyFont="1" applyFill="1" applyBorder="1" applyAlignment="1">
      <alignment horizontal="center" vertical="center"/>
    </xf>
    <xf numFmtId="1" fontId="2" fillId="0" borderId="3" xfId="0" applyNumberFormat="1" applyFont="1" applyFill="1" applyBorder="1" applyAlignment="1">
      <alignment horizontal="center" vertical="center"/>
    </xf>
    <xf numFmtId="0" fontId="9" fillId="0" borderId="23" xfId="0" applyFont="1" applyFill="1" applyBorder="1" applyAlignment="1">
      <alignment horizontal="center" vertical="center"/>
    </xf>
    <xf numFmtId="0" fontId="5" fillId="0" borderId="23" xfId="0" quotePrefix="1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/>
    </xf>
    <xf numFmtId="1" fontId="2" fillId="0" borderId="23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/>
    <xf numFmtId="0" fontId="2" fillId="0" borderId="2" xfId="0" applyFont="1" applyFill="1" applyBorder="1" applyAlignment="1" applyProtection="1"/>
    <xf numFmtId="2" fontId="8" fillId="6" borderId="20" xfId="0" applyNumberFormat="1" applyFont="1" applyFill="1" applyBorder="1" applyAlignment="1" applyProtection="1">
      <alignment horizontal="right" vertical="center" wrapText="1"/>
      <protection locked="0"/>
    </xf>
    <xf numFmtId="2" fontId="8" fillId="6" borderId="3" xfId="0" applyNumberFormat="1" applyFont="1" applyFill="1" applyBorder="1" applyAlignment="1" applyProtection="1">
      <alignment horizontal="right" vertical="center" wrapText="1"/>
      <protection locked="0"/>
    </xf>
    <xf numFmtId="2" fontId="8" fillId="6" borderId="23" xfId="0" applyNumberFormat="1" applyFont="1" applyFill="1" applyBorder="1" applyAlignment="1" applyProtection="1">
      <alignment horizontal="right" vertical="center" wrapText="1"/>
      <protection locked="0"/>
    </xf>
    <xf numFmtId="0" fontId="7" fillId="0" borderId="25" xfId="0" applyFont="1" applyFill="1" applyBorder="1" applyAlignment="1" applyProtection="1">
      <alignment horizontal="center" vertical="center" wrapText="1"/>
    </xf>
    <xf numFmtId="0" fontId="7" fillId="0" borderId="26" xfId="0" applyFont="1" applyFill="1" applyBorder="1" applyAlignment="1" applyProtection="1">
      <alignment horizontal="center" vertical="center" wrapText="1"/>
    </xf>
    <xf numFmtId="0" fontId="8" fillId="0" borderId="27" xfId="0" applyFont="1" applyFill="1" applyBorder="1" applyAlignment="1" applyProtection="1">
      <alignment horizontal="center" vertical="center" wrapText="1"/>
    </xf>
    <xf numFmtId="0" fontId="8" fillId="0" borderId="28" xfId="0" applyFont="1" applyFill="1" applyBorder="1" applyAlignment="1" applyProtection="1">
      <alignment horizontal="center" vertical="center" wrapText="1"/>
    </xf>
    <xf numFmtId="0" fontId="5" fillId="0" borderId="3" xfId="1" quotePrefix="1" applyFont="1" applyBorder="1" applyAlignment="1" applyProtection="1">
      <alignment horizontal="left" vertical="center"/>
    </xf>
    <xf numFmtId="0" fontId="5" fillId="0" borderId="11" xfId="1" quotePrefix="1" applyFont="1" applyBorder="1" applyAlignment="1" applyProtection="1">
      <alignment horizontal="left" vertical="center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horizontal="left" vertical="center"/>
    </xf>
    <xf numFmtId="0" fontId="13" fillId="0" borderId="10" xfId="0" applyFont="1" applyFill="1" applyBorder="1" applyAlignment="1" applyProtection="1">
      <alignment horizontal="left" vertical="center" wrapText="1"/>
    </xf>
    <xf numFmtId="0" fontId="13" fillId="0" borderId="3" xfId="0" applyFont="1" applyFill="1" applyBorder="1" applyAlignment="1" applyProtection="1">
      <alignment horizontal="left" vertical="center" wrapText="1"/>
    </xf>
    <xf numFmtId="0" fontId="13" fillId="0" borderId="11" xfId="0" applyFont="1" applyFill="1" applyBorder="1" applyAlignment="1" applyProtection="1">
      <alignment horizontal="left" vertical="center" wrapText="1"/>
    </xf>
    <xf numFmtId="0" fontId="3" fillId="0" borderId="16" xfId="0" applyFont="1" applyBorder="1" applyAlignment="1" applyProtection="1">
      <alignment horizontal="center" vertical="center" wrapText="1"/>
    </xf>
    <xf numFmtId="0" fontId="3" fillId="0" borderId="17" xfId="0" applyFont="1" applyBorder="1" applyAlignment="1" applyProtection="1">
      <alignment horizontal="center" vertical="center"/>
    </xf>
    <xf numFmtId="0" fontId="3" fillId="0" borderId="18" xfId="0" applyFont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right" vertical="center"/>
    </xf>
    <xf numFmtId="0" fontId="8" fillId="0" borderId="27" xfId="0" applyFont="1" applyFill="1" applyBorder="1" applyAlignment="1" applyProtection="1">
      <alignment horizontal="right" vertical="center"/>
    </xf>
    <xf numFmtId="0" fontId="5" fillId="0" borderId="10" xfId="1" applyFont="1" applyFill="1" applyBorder="1" applyAlignment="1" applyProtection="1">
      <alignment horizontal="left" vertical="center" wrapText="1"/>
      <protection locked="0"/>
    </xf>
    <xf numFmtId="0" fontId="5" fillId="0" borderId="3" xfId="1" applyFont="1" applyFill="1" applyBorder="1" applyAlignment="1" applyProtection="1">
      <alignment horizontal="left" vertical="center" wrapText="1"/>
      <protection locked="0"/>
    </xf>
    <xf numFmtId="0" fontId="5" fillId="0" borderId="11" xfId="1" applyFont="1" applyFill="1" applyBorder="1" applyAlignment="1" applyProtection="1">
      <alignment horizontal="left" vertical="center" wrapText="1"/>
      <protection locked="0"/>
    </xf>
    <xf numFmtId="0" fontId="5" fillId="0" borderId="20" xfId="1" quotePrefix="1" applyFont="1" applyBorder="1" applyAlignment="1" applyProtection="1">
      <alignment horizontal="left" vertical="center"/>
    </xf>
    <xf numFmtId="0" fontId="5" fillId="0" borderId="21" xfId="1" quotePrefix="1" applyFont="1" applyBorder="1" applyAlignment="1" applyProtection="1">
      <alignment horizontal="left" vertical="center"/>
    </xf>
    <xf numFmtId="0" fontId="5" fillId="0" borderId="23" xfId="1" quotePrefix="1" applyFont="1" applyFill="1" applyBorder="1" applyAlignment="1" applyProtection="1">
      <alignment horizontal="center" vertical="center"/>
      <protection locked="0"/>
    </xf>
    <xf numFmtId="0" fontId="5" fillId="0" borderId="24" xfId="1" quotePrefix="1" applyFont="1" applyFill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5" fillId="0" borderId="1" xfId="1" quotePrefix="1" applyFont="1" applyBorder="1" applyAlignment="1">
      <alignment horizontal="left" vertical="center"/>
    </xf>
    <xf numFmtId="0" fontId="8" fillId="4" borderId="3" xfId="0" applyFont="1" applyFill="1" applyBorder="1" applyAlignment="1">
      <alignment horizontal="right" vertical="center"/>
    </xf>
    <xf numFmtId="0" fontId="5" fillId="4" borderId="3" xfId="1" applyFont="1" applyFill="1" applyBorder="1" applyAlignment="1">
      <alignment horizontal="left" vertical="center" wrapText="1"/>
    </xf>
    <xf numFmtId="0" fontId="5" fillId="3" borderId="1" xfId="1" quotePrefix="1" applyNumberFormat="1" applyFont="1" applyFill="1" applyBorder="1" applyAlignment="1">
      <alignment horizontal="left" vertical="center"/>
    </xf>
    <xf numFmtId="0" fontId="7" fillId="0" borderId="5" xfId="0" applyFont="1" applyFill="1" applyBorder="1" applyAlignment="1">
      <alignment horizontal="right" vertical="center"/>
    </xf>
    <xf numFmtId="0" fontId="7" fillId="0" borderId="2" xfId="0" applyFont="1" applyFill="1" applyBorder="1" applyAlignment="1">
      <alignment horizontal="right" vertical="center"/>
    </xf>
    <xf numFmtId="0" fontId="7" fillId="0" borderId="6" xfId="0" applyFont="1" applyFill="1" applyBorder="1" applyAlignment="1">
      <alignment horizontal="right" vertical="center"/>
    </xf>
    <xf numFmtId="0" fontId="3" fillId="0" borderId="19" xfId="0" applyFont="1" applyBorder="1" applyAlignment="1" applyProtection="1">
      <alignment horizontal="left" vertical="center"/>
    </xf>
    <xf numFmtId="0" fontId="3" fillId="0" borderId="20" xfId="0" applyFont="1" applyBorder="1" applyAlignment="1" applyProtection="1">
      <alignment horizontal="left" vertical="center"/>
    </xf>
    <xf numFmtId="0" fontId="3" fillId="0" borderId="10" xfId="0" applyFont="1" applyBorder="1" applyAlignment="1" applyProtection="1">
      <alignment horizontal="left" vertical="center"/>
    </xf>
    <xf numFmtId="0" fontId="3" fillId="0" borderId="3" xfId="0" applyFont="1" applyBorder="1" applyAlignment="1" applyProtection="1">
      <alignment horizontal="left" vertical="center"/>
    </xf>
    <xf numFmtId="0" fontId="3" fillId="0" borderId="22" xfId="0" applyFont="1" applyBorder="1" applyAlignment="1" applyProtection="1">
      <alignment horizontal="left" vertical="center"/>
    </xf>
    <xf numFmtId="0" fontId="3" fillId="0" borderId="23" xfId="0" applyFont="1" applyBorder="1" applyAlignment="1" applyProtection="1">
      <alignment horizontal="left" vertical="center"/>
    </xf>
  </cellXfs>
  <cellStyles count="2">
    <cellStyle name="Normal" xfId="0" builtinId="0"/>
    <cellStyle name="Normal_E-LI-H18-P0-SGN-111_SIGNA J02-PP-LI-003.LISTA MATERIAL MECANICO 28MAY" xfId="1"/>
  </cellStyles>
  <dxfs count="0"/>
  <tableStyles count="0" defaultTableStyle="TableStyleMedium2" defaultPivotStyle="PivotStyleLight16"/>
  <colors>
    <mruColors>
      <color rgb="FFFFFFCC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207308</xdr:colOff>
      <xdr:row>0</xdr:row>
      <xdr:rowOff>160020</xdr:rowOff>
    </xdr:from>
    <xdr:to>
      <xdr:col>2</xdr:col>
      <xdr:colOff>125730</xdr:colOff>
      <xdr:row>0</xdr:row>
      <xdr:rowOff>766299</xdr:rowOff>
    </xdr:to>
    <xdr:pic>
      <xdr:nvPicPr>
        <xdr:cNvPr id="2" name="3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088" y="160020"/>
          <a:ext cx="1442422" cy="60627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134469</xdr:colOff>
      <xdr:row>0</xdr:row>
      <xdr:rowOff>107799</xdr:rowOff>
    </xdr:from>
    <xdr:to>
      <xdr:col>2</xdr:col>
      <xdr:colOff>1008529</xdr:colOff>
      <xdr:row>3</xdr:row>
      <xdr:rowOff>142091</xdr:rowOff>
    </xdr:to>
    <xdr:pic>
      <xdr:nvPicPr>
        <xdr:cNvPr id="2" name="3 Imagen" descr="W:\C.BALCAZAR\Nuevo Logo.JPG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9249" y="107799"/>
          <a:ext cx="1247440" cy="582932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5"/>
  <sheetViews>
    <sheetView showGridLines="0" tabSelected="1" view="pageBreakPreview" zoomScale="90" zoomScaleNormal="100" zoomScaleSheetLayoutView="90" workbookViewId="0">
      <selection activeCell="A11" sqref="A11:F11"/>
    </sheetView>
  </sheetViews>
  <sheetFormatPr baseColWidth="10" defaultRowHeight="14.4" x14ac:dyDescent="0.3"/>
  <cols>
    <col min="1" max="1" width="5.44140625" customWidth="1"/>
    <col min="2" max="2" width="16.77734375" customWidth="1"/>
    <col min="3" max="3" width="57.77734375" customWidth="1"/>
    <col min="4" max="5" width="9.88671875" customWidth="1"/>
    <col min="6" max="7" width="22.44140625" customWidth="1"/>
    <col min="8" max="8" width="2.109375" customWidth="1"/>
  </cols>
  <sheetData>
    <row r="1" spans="1:7" s="2" customFormat="1" ht="76.2" customHeight="1" thickBot="1" x14ac:dyDescent="0.35">
      <c r="A1" s="77" t="s">
        <v>43</v>
      </c>
      <c r="B1" s="78"/>
      <c r="C1" s="78"/>
      <c r="D1" s="78"/>
      <c r="E1" s="78"/>
      <c r="F1" s="78"/>
      <c r="G1" s="79"/>
    </row>
    <row r="2" spans="1:7" s="2" customFormat="1" ht="19.350000000000001" customHeight="1" x14ac:dyDescent="0.3">
      <c r="A2" s="99" t="s">
        <v>41</v>
      </c>
      <c r="B2" s="100"/>
      <c r="C2" s="85" t="s">
        <v>45</v>
      </c>
      <c r="D2" s="85"/>
      <c r="E2" s="85"/>
      <c r="F2" s="85"/>
      <c r="G2" s="86"/>
    </row>
    <row r="3" spans="1:7" s="2" customFormat="1" ht="19.350000000000001" customHeight="1" x14ac:dyDescent="0.3">
      <c r="A3" s="101" t="s">
        <v>0</v>
      </c>
      <c r="B3" s="102"/>
      <c r="C3" s="70" t="s">
        <v>60</v>
      </c>
      <c r="D3" s="70"/>
      <c r="E3" s="70"/>
      <c r="F3" s="70"/>
      <c r="G3" s="71"/>
    </row>
    <row r="4" spans="1:7" s="2" customFormat="1" ht="19.350000000000001" customHeight="1" thickBot="1" x14ac:dyDescent="0.35">
      <c r="A4" s="103" t="s">
        <v>44</v>
      </c>
      <c r="B4" s="104"/>
      <c r="C4" s="87" t="s">
        <v>58</v>
      </c>
      <c r="D4" s="87"/>
      <c r="E4" s="87"/>
      <c r="F4" s="87"/>
      <c r="G4" s="88"/>
    </row>
    <row r="5" spans="1:7" s="42" customFormat="1" ht="45.75" customHeight="1" thickBot="1" x14ac:dyDescent="0.3">
      <c r="A5" s="66" t="s">
        <v>40</v>
      </c>
      <c r="B5" s="67" t="s">
        <v>55</v>
      </c>
      <c r="C5" s="67" t="s">
        <v>56</v>
      </c>
      <c r="D5" s="68" t="s">
        <v>10</v>
      </c>
      <c r="E5" s="68" t="s">
        <v>9</v>
      </c>
      <c r="F5" s="68" t="s">
        <v>46</v>
      </c>
      <c r="G5" s="69" t="s">
        <v>47</v>
      </c>
    </row>
    <row r="6" spans="1:7" s="3" customFormat="1" ht="31.2" customHeight="1" x14ac:dyDescent="0.25">
      <c r="A6" s="43">
        <v>1</v>
      </c>
      <c r="B6" s="49">
        <v>17003395</v>
      </c>
      <c r="C6" s="50" t="s">
        <v>50</v>
      </c>
      <c r="D6" s="51" t="s">
        <v>48</v>
      </c>
      <c r="E6" s="52">
        <v>12</v>
      </c>
      <c r="F6" s="63"/>
      <c r="G6" s="44">
        <f>+E6*F6</f>
        <v>0</v>
      </c>
    </row>
    <row r="7" spans="1:7" s="3" customFormat="1" ht="31.2" customHeight="1" x14ac:dyDescent="0.25">
      <c r="A7" s="41">
        <f>+A6+1</f>
        <v>2</v>
      </c>
      <c r="B7" s="4">
        <v>17003418</v>
      </c>
      <c r="C7" s="53" t="s">
        <v>51</v>
      </c>
      <c r="D7" s="54" t="s">
        <v>48</v>
      </c>
      <c r="E7" s="55">
        <v>40</v>
      </c>
      <c r="F7" s="64"/>
      <c r="G7" s="35">
        <f>+E7*F7</f>
        <v>0</v>
      </c>
    </row>
    <row r="8" spans="1:7" s="3" customFormat="1" ht="31.2" customHeight="1" x14ac:dyDescent="0.25">
      <c r="A8" s="41">
        <v>3</v>
      </c>
      <c r="B8" s="4">
        <v>17003396</v>
      </c>
      <c r="C8" s="53" t="s">
        <v>52</v>
      </c>
      <c r="D8" s="54" t="s">
        <v>48</v>
      </c>
      <c r="E8" s="55">
        <v>45</v>
      </c>
      <c r="F8" s="64"/>
      <c r="G8" s="35">
        <f>+E8*F8</f>
        <v>0</v>
      </c>
    </row>
    <row r="9" spans="1:7" s="3" customFormat="1" ht="31.2" customHeight="1" x14ac:dyDescent="0.25">
      <c r="A9" s="41">
        <f>+A8+1</f>
        <v>4</v>
      </c>
      <c r="B9" s="4">
        <v>17003336</v>
      </c>
      <c r="C9" s="53" t="s">
        <v>53</v>
      </c>
      <c r="D9" s="54" t="s">
        <v>48</v>
      </c>
      <c r="E9" s="56">
        <v>108</v>
      </c>
      <c r="F9" s="64"/>
      <c r="G9" s="35">
        <f>+E9*F9</f>
        <v>0</v>
      </c>
    </row>
    <row r="10" spans="1:7" s="3" customFormat="1" ht="31.2" customHeight="1" thickBot="1" x14ac:dyDescent="0.3">
      <c r="A10" s="45">
        <v>5</v>
      </c>
      <c r="B10" s="57">
        <v>17003419</v>
      </c>
      <c r="C10" s="58" t="s">
        <v>54</v>
      </c>
      <c r="D10" s="59" t="s">
        <v>48</v>
      </c>
      <c r="E10" s="60">
        <v>6</v>
      </c>
      <c r="F10" s="65"/>
      <c r="G10" s="46">
        <f>+E10*F10</f>
        <v>0</v>
      </c>
    </row>
    <row r="11" spans="1:7" s="3" customFormat="1" ht="22.35" customHeight="1" thickBot="1" x14ac:dyDescent="0.3">
      <c r="A11" s="80" t="s">
        <v>49</v>
      </c>
      <c r="B11" s="81"/>
      <c r="C11" s="81"/>
      <c r="D11" s="81"/>
      <c r="E11" s="81"/>
      <c r="F11" s="81"/>
      <c r="G11" s="48">
        <f>SUM(G6:G10)</f>
        <v>0</v>
      </c>
    </row>
    <row r="12" spans="1:7" s="3" customFormat="1" ht="15.6" customHeight="1" x14ac:dyDescent="0.25">
      <c r="A12" s="47"/>
      <c r="B12" s="72"/>
      <c r="C12" s="72"/>
      <c r="D12" s="72"/>
      <c r="E12" s="72"/>
      <c r="F12" s="72"/>
      <c r="G12" s="73"/>
    </row>
    <row r="13" spans="1:7" s="1" customFormat="1" ht="21" customHeight="1" x14ac:dyDescent="0.3">
      <c r="A13" s="82" t="s">
        <v>59</v>
      </c>
      <c r="B13" s="83"/>
      <c r="C13" s="83"/>
      <c r="D13" s="83"/>
      <c r="E13" s="83"/>
      <c r="F13" s="83"/>
      <c r="G13" s="84"/>
    </row>
    <row r="14" spans="1:7" s="1" customFormat="1" ht="79.2" customHeight="1" x14ac:dyDescent="0.3">
      <c r="A14" s="74" t="s">
        <v>57</v>
      </c>
      <c r="B14" s="75"/>
      <c r="C14" s="75"/>
      <c r="D14" s="75"/>
      <c r="E14" s="75"/>
      <c r="F14" s="75"/>
      <c r="G14" s="76"/>
    </row>
    <row r="15" spans="1:7" s="1" customFormat="1" x14ac:dyDescent="0.3">
      <c r="A15" s="33"/>
      <c r="B15" s="30"/>
      <c r="C15" s="30"/>
      <c r="D15" s="30"/>
      <c r="E15" s="30"/>
      <c r="F15" s="30"/>
      <c r="G15" s="36"/>
    </row>
    <row r="16" spans="1:7" s="2" customFormat="1" x14ac:dyDescent="0.3">
      <c r="A16" s="33"/>
      <c r="B16" s="31"/>
      <c r="C16" s="40" t="s">
        <v>42</v>
      </c>
      <c r="D16" s="30"/>
      <c r="E16" s="30"/>
      <c r="F16" s="30"/>
      <c r="G16" s="36"/>
    </row>
    <row r="17" spans="1:7" s="2" customFormat="1" ht="47.4" customHeight="1" x14ac:dyDescent="0.25">
      <c r="A17" s="33"/>
      <c r="B17" s="32" t="s">
        <v>28</v>
      </c>
      <c r="C17" s="61"/>
      <c r="D17" s="30"/>
      <c r="E17" s="30"/>
      <c r="F17" s="30"/>
      <c r="G17" s="36"/>
    </row>
    <row r="18" spans="1:7" s="2" customFormat="1" ht="25.35" customHeight="1" x14ac:dyDescent="0.25">
      <c r="A18" s="33"/>
      <c r="B18" s="32" t="s">
        <v>29</v>
      </c>
      <c r="C18" s="62"/>
      <c r="D18" s="30"/>
      <c r="E18" s="30"/>
      <c r="F18" s="30"/>
      <c r="G18" s="36"/>
    </row>
    <row r="19" spans="1:7" s="1" customFormat="1" x14ac:dyDescent="0.3">
      <c r="A19" s="34"/>
      <c r="B19" s="30"/>
      <c r="C19" s="30"/>
      <c r="D19" s="30"/>
      <c r="E19" s="30"/>
      <c r="F19" s="30"/>
      <c r="G19" s="36"/>
    </row>
    <row r="20" spans="1:7" s="1" customFormat="1" ht="15" thickBot="1" x14ac:dyDescent="0.35">
      <c r="A20" s="37"/>
      <c r="B20" s="38"/>
      <c r="C20" s="38"/>
      <c r="D20" s="38"/>
      <c r="E20" s="38"/>
      <c r="F20" s="38"/>
      <c r="G20" s="39"/>
    </row>
    <row r="21" spans="1:7" s="1" customFormat="1" x14ac:dyDescent="0.3">
      <c r="B21" s="5"/>
      <c r="C21" s="5"/>
      <c r="D21" s="5"/>
      <c r="E21" s="5"/>
      <c r="F21" s="5"/>
      <c r="G21" s="6"/>
    </row>
    <row r="22" spans="1:7" s="1" customFormat="1" x14ac:dyDescent="0.3">
      <c r="B22" s="5"/>
      <c r="C22" s="5"/>
      <c r="D22" s="5"/>
      <c r="E22" s="5"/>
      <c r="F22" s="5"/>
      <c r="G22" s="6"/>
    </row>
    <row r="23" spans="1:7" s="1" customFormat="1" x14ac:dyDescent="0.3">
      <c r="B23" s="5"/>
      <c r="C23" s="5"/>
      <c r="D23" s="5"/>
      <c r="E23" s="5"/>
      <c r="F23" s="5"/>
      <c r="G23" s="6"/>
    </row>
    <row r="24" spans="1:7" s="1" customFormat="1" x14ac:dyDescent="0.3">
      <c r="B24" s="5"/>
      <c r="C24" s="5"/>
      <c r="D24" s="5"/>
      <c r="E24" s="5"/>
      <c r="F24" s="5"/>
      <c r="G24" s="6"/>
    </row>
    <row r="25" spans="1:7" s="1" customFormat="1" x14ac:dyDescent="0.3">
      <c r="B25" s="5"/>
      <c r="C25" s="5"/>
      <c r="D25" s="5"/>
      <c r="E25" s="5"/>
      <c r="F25" s="5"/>
      <c r="G25" s="6"/>
    </row>
  </sheetData>
  <mergeCells count="11">
    <mergeCell ref="A3:B3"/>
    <mergeCell ref="C3:G3"/>
    <mergeCell ref="B12:G12"/>
    <mergeCell ref="A14:G14"/>
    <mergeCell ref="A1:G1"/>
    <mergeCell ref="A2:B2"/>
    <mergeCell ref="A4:B4"/>
    <mergeCell ref="A11:F11"/>
    <mergeCell ref="A13:G13"/>
    <mergeCell ref="C2:G2"/>
    <mergeCell ref="C4:G4"/>
  </mergeCells>
  <printOptions horizontalCentered="1"/>
  <pageMargins left="0.70866141732283472" right="0.70866141732283472" top="0.74803149606299213" bottom="0.74803149606299213" header="0.31496062992125984" footer="0.31496062992125984"/>
  <pageSetup scale="62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K30"/>
  <sheetViews>
    <sheetView showGridLines="0" zoomScale="80" zoomScaleNormal="80" workbookViewId="0">
      <selection activeCell="B3" sqref="B3:K4"/>
    </sheetView>
  </sheetViews>
  <sheetFormatPr baseColWidth="10" defaultRowHeight="14.4" x14ac:dyDescent="0.3"/>
  <cols>
    <col min="1" max="1" width="2.109375" customWidth="1"/>
    <col min="2" max="2" width="5.44140625" customWidth="1"/>
    <col min="3" max="3" width="20.44140625" customWidth="1"/>
    <col min="4" max="4" width="20.88671875" customWidth="1"/>
    <col min="5" max="6" width="10.5546875" customWidth="1"/>
    <col min="7" max="7" width="25.44140625" customWidth="1"/>
    <col min="8" max="9" width="9.88671875" customWidth="1"/>
    <col min="10" max="11" width="22.5546875" customWidth="1"/>
  </cols>
  <sheetData>
    <row r="3" spans="2:11" s="7" customFormat="1" ht="17.399999999999999" x14ac:dyDescent="0.3">
      <c r="B3" s="89" t="s">
        <v>38</v>
      </c>
      <c r="C3" s="89"/>
      <c r="D3" s="89"/>
      <c r="E3" s="89"/>
      <c r="F3" s="89"/>
      <c r="G3" s="89"/>
      <c r="H3" s="89"/>
      <c r="I3" s="89"/>
      <c r="J3" s="89"/>
      <c r="K3" s="89"/>
    </row>
    <row r="4" spans="2:11" s="7" customFormat="1" ht="20.25" customHeight="1" x14ac:dyDescent="0.3">
      <c r="B4" s="89" t="s">
        <v>39</v>
      </c>
      <c r="C4" s="89"/>
      <c r="D4" s="89"/>
      <c r="E4" s="89"/>
      <c r="F4" s="89"/>
      <c r="G4" s="89"/>
      <c r="H4" s="89"/>
      <c r="I4" s="89"/>
      <c r="J4" s="89"/>
      <c r="K4" s="89"/>
    </row>
    <row r="5" spans="2:11" s="7" customFormat="1" ht="17.399999999999999" x14ac:dyDescent="0.3">
      <c r="B5" s="90" t="s">
        <v>30</v>
      </c>
      <c r="C5" s="90"/>
      <c r="D5" s="90"/>
      <c r="E5" s="90"/>
      <c r="F5" s="90"/>
      <c r="G5" s="90"/>
      <c r="H5" s="90"/>
      <c r="I5" s="90"/>
      <c r="J5" s="90"/>
      <c r="K5" s="90"/>
    </row>
    <row r="6" spans="2:11" s="7" customFormat="1" x14ac:dyDescent="0.3">
      <c r="B6" s="8"/>
      <c r="C6" s="8"/>
      <c r="D6" s="9"/>
      <c r="E6" s="9"/>
      <c r="F6" s="8"/>
      <c r="G6" s="8"/>
      <c r="H6" s="8"/>
      <c r="I6" s="8"/>
      <c r="J6" s="10"/>
      <c r="K6" s="10"/>
    </row>
    <row r="7" spans="2:11" s="7" customFormat="1" ht="19.350000000000001" customHeight="1" x14ac:dyDescent="0.3">
      <c r="B7" s="91" t="s">
        <v>0</v>
      </c>
      <c r="C7" s="91"/>
      <c r="D7" s="92" t="s">
        <v>35</v>
      </c>
      <c r="E7" s="92"/>
      <c r="F7" s="92"/>
      <c r="G7" s="92"/>
      <c r="H7" s="92"/>
      <c r="I7" s="92"/>
      <c r="J7" s="92"/>
      <c r="K7" s="92"/>
    </row>
    <row r="8" spans="2:11" s="7" customFormat="1" ht="19.350000000000001" customHeight="1" x14ac:dyDescent="0.3">
      <c r="B8" s="91" t="s">
        <v>1</v>
      </c>
      <c r="C8" s="91"/>
      <c r="D8" s="92" t="s">
        <v>2</v>
      </c>
      <c r="E8" s="92"/>
      <c r="F8" s="92"/>
      <c r="G8" s="92"/>
      <c r="H8" s="92"/>
      <c r="I8" s="92"/>
      <c r="J8" s="92"/>
      <c r="K8" s="92"/>
    </row>
    <row r="9" spans="2:11" s="7" customFormat="1" ht="19.350000000000001" customHeight="1" x14ac:dyDescent="0.3">
      <c r="B9" s="11" t="s">
        <v>3</v>
      </c>
      <c r="C9" s="11"/>
      <c r="D9" s="95">
        <v>0</v>
      </c>
      <c r="E9" s="95"/>
      <c r="F9" s="95"/>
      <c r="G9" s="95"/>
      <c r="H9" s="95"/>
      <c r="I9" s="95"/>
      <c r="J9" s="95"/>
      <c r="K9" s="95"/>
    </row>
    <row r="10" spans="2:11" x14ac:dyDescent="0.3">
      <c r="B10" s="12"/>
      <c r="C10" s="12"/>
      <c r="D10" s="12"/>
      <c r="E10" s="12"/>
      <c r="F10" s="12"/>
      <c r="G10" s="12"/>
      <c r="H10" s="12"/>
      <c r="I10" s="12"/>
      <c r="J10" s="12"/>
      <c r="K10" s="12"/>
    </row>
    <row r="11" spans="2:11" s="15" customFormat="1" ht="45.75" customHeight="1" x14ac:dyDescent="0.25">
      <c r="B11" s="13" t="s">
        <v>4</v>
      </c>
      <c r="C11" s="13" t="s">
        <v>5</v>
      </c>
      <c r="D11" s="14" t="s">
        <v>6</v>
      </c>
      <c r="E11" s="14" t="s">
        <v>7</v>
      </c>
      <c r="F11" s="14" t="s">
        <v>8</v>
      </c>
      <c r="G11" s="14" t="s">
        <v>37</v>
      </c>
      <c r="H11" s="14" t="s">
        <v>31</v>
      </c>
      <c r="I11" s="14" t="s">
        <v>10</v>
      </c>
      <c r="J11" s="14" t="s">
        <v>11</v>
      </c>
      <c r="K11" s="14" t="s">
        <v>12</v>
      </c>
    </row>
    <row r="12" spans="2:11" s="21" customFormat="1" ht="22.35" customHeight="1" x14ac:dyDescent="0.25">
      <c r="B12" s="16">
        <v>1</v>
      </c>
      <c r="C12" s="17" t="s">
        <v>36</v>
      </c>
      <c r="D12" s="4" t="s">
        <v>33</v>
      </c>
      <c r="E12" s="4" t="s">
        <v>22</v>
      </c>
      <c r="F12" s="4" t="s">
        <v>32</v>
      </c>
      <c r="G12" s="4" t="s">
        <v>24</v>
      </c>
      <c r="H12" s="18">
        <v>14892</v>
      </c>
      <c r="I12" s="4" t="s">
        <v>13</v>
      </c>
      <c r="J12" s="19">
        <f>'Formato B-1'!F6</f>
        <v>0</v>
      </c>
      <c r="K12" s="20">
        <f>+H12*J12</f>
        <v>0</v>
      </c>
    </row>
    <row r="13" spans="2:11" s="21" customFormat="1" ht="22.35" customHeight="1" x14ac:dyDescent="0.25">
      <c r="B13" s="16">
        <f>+B12+1</f>
        <v>2</v>
      </c>
      <c r="C13" s="17" t="s">
        <v>36</v>
      </c>
      <c r="D13" s="4" t="s">
        <v>33</v>
      </c>
      <c r="E13" s="4" t="s">
        <v>22</v>
      </c>
      <c r="F13" s="22" t="s">
        <v>23</v>
      </c>
      <c r="G13" s="4" t="s">
        <v>24</v>
      </c>
      <c r="H13" s="18">
        <v>2100</v>
      </c>
      <c r="I13" s="22" t="s">
        <v>13</v>
      </c>
      <c r="J13" s="19">
        <f>'Formato B-1'!F7</f>
        <v>0</v>
      </c>
      <c r="K13" s="20">
        <f t="shared" ref="K13:K14" si="0">+H13*J13</f>
        <v>0</v>
      </c>
    </row>
    <row r="14" spans="2:11" s="21" customFormat="1" ht="22.35" customHeight="1" x14ac:dyDescent="0.25">
      <c r="B14" s="16">
        <f>+B13+1</f>
        <v>3</v>
      </c>
      <c r="C14" s="17" t="s">
        <v>36</v>
      </c>
      <c r="D14" s="4" t="s">
        <v>33</v>
      </c>
      <c r="E14" s="4" t="s">
        <v>22</v>
      </c>
      <c r="F14" s="22" t="s">
        <v>34</v>
      </c>
      <c r="G14" s="4" t="s">
        <v>24</v>
      </c>
      <c r="H14" s="18">
        <v>14376</v>
      </c>
      <c r="I14" s="22" t="s">
        <v>13</v>
      </c>
      <c r="J14" s="19" t="e">
        <f>'Formato B-1'!#REF!</f>
        <v>#REF!</v>
      </c>
      <c r="K14" s="20" t="e">
        <f t="shared" si="0"/>
        <v>#REF!</v>
      </c>
    </row>
    <row r="15" spans="2:11" s="21" customFormat="1" ht="22.35" customHeight="1" x14ac:dyDescent="0.25">
      <c r="B15" s="16">
        <f>+B14+1</f>
        <v>4</v>
      </c>
      <c r="C15" s="17" t="s">
        <v>36</v>
      </c>
      <c r="D15" s="4" t="s">
        <v>33</v>
      </c>
      <c r="E15" s="4" t="s">
        <v>22</v>
      </c>
      <c r="F15" s="22" t="s">
        <v>34</v>
      </c>
      <c r="G15" s="4" t="s">
        <v>20</v>
      </c>
      <c r="H15" s="18">
        <v>144</v>
      </c>
      <c r="I15" s="22" t="s">
        <v>13</v>
      </c>
      <c r="J15" s="19" t="e">
        <f>'Formato B-1'!#REF!</f>
        <v>#REF!</v>
      </c>
      <c r="K15" s="20" t="e">
        <f t="shared" ref="K15" si="1">+H15*J15</f>
        <v>#REF!</v>
      </c>
    </row>
    <row r="16" spans="2:11" s="21" customFormat="1" ht="22.35" customHeight="1" x14ac:dyDescent="0.25">
      <c r="B16" s="93" t="s">
        <v>14</v>
      </c>
      <c r="C16" s="93"/>
      <c r="D16" s="93"/>
      <c r="E16" s="93"/>
      <c r="F16" s="93"/>
      <c r="G16" s="93"/>
      <c r="H16" s="93"/>
      <c r="I16" s="93"/>
      <c r="J16" s="93"/>
      <c r="K16" s="23" t="e">
        <f>SUM(K12:K15)</f>
        <v>#REF!</v>
      </c>
    </row>
    <row r="17" spans="2:11" s="21" customFormat="1" ht="22.35" customHeight="1" x14ac:dyDescent="0.25">
      <c r="B17" s="24">
        <f>+B15+1</f>
        <v>5</v>
      </c>
      <c r="C17" s="96" t="s">
        <v>15</v>
      </c>
      <c r="D17" s="97"/>
      <c r="E17" s="97"/>
      <c r="F17" s="97"/>
      <c r="G17" s="97"/>
      <c r="H17" s="97"/>
      <c r="I17" s="98"/>
      <c r="J17" s="19" t="e">
        <f>#REF!</f>
        <v>#REF!</v>
      </c>
      <c r="K17" s="25" t="e">
        <f>+J17</f>
        <v>#REF!</v>
      </c>
    </row>
    <row r="18" spans="2:11" s="21" customFormat="1" ht="22.35" customHeight="1" x14ac:dyDescent="0.25">
      <c r="B18" s="24">
        <f t="shared" ref="B18:B20" si="2">+B17+1</f>
        <v>6</v>
      </c>
      <c r="C18" s="96" t="s">
        <v>16</v>
      </c>
      <c r="D18" s="97" t="s">
        <v>17</v>
      </c>
      <c r="E18" s="97" t="s">
        <v>18</v>
      </c>
      <c r="F18" s="97" t="s">
        <v>19</v>
      </c>
      <c r="G18" s="97" t="s">
        <v>20</v>
      </c>
      <c r="H18" s="97">
        <v>144</v>
      </c>
      <c r="I18" s="98" t="s">
        <v>13</v>
      </c>
      <c r="J18" s="19" t="e">
        <f>#REF!</f>
        <v>#REF!</v>
      </c>
      <c r="K18" s="25" t="e">
        <f>+J18</f>
        <v>#REF!</v>
      </c>
    </row>
    <row r="19" spans="2:11" s="21" customFormat="1" ht="22.35" customHeight="1" x14ac:dyDescent="0.25">
      <c r="B19" s="24">
        <f t="shared" si="2"/>
        <v>7</v>
      </c>
      <c r="C19" s="96" t="s">
        <v>21</v>
      </c>
      <c r="D19" s="97" t="s">
        <v>17</v>
      </c>
      <c r="E19" s="97" t="s">
        <v>22</v>
      </c>
      <c r="F19" s="97" t="s">
        <v>23</v>
      </c>
      <c r="G19" s="97" t="s">
        <v>24</v>
      </c>
      <c r="H19" s="97">
        <v>3960</v>
      </c>
      <c r="I19" s="98" t="s">
        <v>13</v>
      </c>
      <c r="J19" s="19" t="e">
        <f>#REF!</f>
        <v>#REF!</v>
      </c>
      <c r="K19" s="25" t="e">
        <f>+J19</f>
        <v>#REF!</v>
      </c>
    </row>
    <row r="20" spans="2:11" s="21" customFormat="1" ht="22.35" customHeight="1" x14ac:dyDescent="0.25">
      <c r="B20" s="24">
        <f t="shared" si="2"/>
        <v>8</v>
      </c>
      <c r="C20" s="96" t="s">
        <v>25</v>
      </c>
      <c r="D20" s="97" t="s">
        <v>17</v>
      </c>
      <c r="E20" s="97" t="s">
        <v>22</v>
      </c>
      <c r="F20" s="97" t="s">
        <v>26</v>
      </c>
      <c r="G20" s="97" t="s">
        <v>24</v>
      </c>
      <c r="H20" s="97">
        <v>540</v>
      </c>
      <c r="I20" s="98" t="s">
        <v>13</v>
      </c>
      <c r="J20" s="19" t="e">
        <f>#REF!</f>
        <v>#REF!</v>
      </c>
      <c r="K20" s="25" t="e">
        <f>+J20</f>
        <v>#REF!</v>
      </c>
    </row>
    <row r="21" spans="2:11" ht="22.35" customHeight="1" x14ac:dyDescent="0.3">
      <c r="B21" s="93" t="s">
        <v>27</v>
      </c>
      <c r="C21" s="93"/>
      <c r="D21" s="93"/>
      <c r="E21" s="93"/>
      <c r="F21" s="93"/>
      <c r="G21" s="93"/>
      <c r="H21" s="93"/>
      <c r="I21" s="93"/>
      <c r="J21" s="93"/>
      <c r="K21" s="23" t="e">
        <f>SUM(K16:K20)</f>
        <v>#REF!</v>
      </c>
    </row>
    <row r="22" spans="2:11" s="27" customFormat="1" x14ac:dyDescent="0.3">
      <c r="B22" s="26"/>
      <c r="C22" s="26"/>
      <c r="D22" s="26"/>
      <c r="E22" s="26"/>
      <c r="F22" s="26"/>
      <c r="G22" s="26"/>
      <c r="H22" s="26"/>
      <c r="I22" s="26"/>
      <c r="J22" s="26"/>
      <c r="K22" s="26"/>
    </row>
    <row r="23" spans="2:11" ht="21" customHeight="1" x14ac:dyDescent="0.3">
      <c r="B23" s="94" t="e">
        <f>#REF!</f>
        <v>#REF!</v>
      </c>
      <c r="C23" s="94"/>
      <c r="D23" s="94"/>
      <c r="E23" s="94"/>
      <c r="F23" s="94"/>
      <c r="G23" s="94"/>
      <c r="H23" s="94"/>
      <c r="I23" s="94"/>
      <c r="J23" s="94"/>
      <c r="K23" s="94"/>
    </row>
    <row r="24" spans="2:11" x14ac:dyDescent="0.3">
      <c r="B24" s="12"/>
      <c r="C24" s="8"/>
      <c r="D24" s="8"/>
      <c r="E24" s="8"/>
      <c r="F24" s="8"/>
      <c r="G24" s="8"/>
      <c r="H24" s="8"/>
      <c r="I24" s="8"/>
      <c r="J24" s="8"/>
      <c r="K24" s="8"/>
    </row>
    <row r="25" spans="2:11" x14ac:dyDescent="0.3">
      <c r="B25" s="12"/>
      <c r="C25" s="8"/>
      <c r="D25" s="8"/>
      <c r="E25" s="8"/>
      <c r="F25" s="8"/>
      <c r="G25" s="8"/>
      <c r="H25" s="8"/>
      <c r="I25" s="8"/>
      <c r="J25" s="8"/>
      <c r="K25" s="8"/>
    </row>
    <row r="26" spans="2:11" x14ac:dyDescent="0.3">
      <c r="C26" s="28"/>
      <c r="D26" s="28"/>
      <c r="E26" s="28"/>
      <c r="F26" s="28"/>
      <c r="G26" s="28"/>
      <c r="H26" s="28"/>
      <c r="I26" s="28"/>
      <c r="J26" s="28"/>
      <c r="K26" s="29"/>
    </row>
    <row r="27" spans="2:11" x14ac:dyDescent="0.3">
      <c r="C27" s="28"/>
      <c r="D27" s="28"/>
      <c r="E27" s="28"/>
      <c r="F27" s="28"/>
      <c r="G27" s="28"/>
      <c r="H27" s="28"/>
      <c r="I27" s="28"/>
      <c r="J27" s="28"/>
      <c r="K27" s="29"/>
    </row>
    <row r="28" spans="2:11" x14ac:dyDescent="0.3">
      <c r="C28" s="28"/>
      <c r="D28" s="28"/>
      <c r="E28" s="28"/>
      <c r="F28" s="28"/>
      <c r="G28" s="28"/>
      <c r="H28" s="28"/>
      <c r="I28" s="28"/>
      <c r="J28" s="28"/>
      <c r="K28" s="29"/>
    </row>
    <row r="29" spans="2:11" x14ac:dyDescent="0.3">
      <c r="C29" s="28"/>
      <c r="D29" s="28"/>
      <c r="E29" s="28"/>
      <c r="F29" s="28"/>
      <c r="G29" s="28"/>
      <c r="H29" s="28"/>
      <c r="I29" s="28"/>
      <c r="J29" s="28"/>
      <c r="K29" s="29"/>
    </row>
    <row r="30" spans="2:11" x14ac:dyDescent="0.3">
      <c r="C30" s="28"/>
      <c r="D30" s="28"/>
      <c r="E30" s="28"/>
      <c r="F30" s="28"/>
      <c r="G30" s="28"/>
      <c r="H30" s="28"/>
      <c r="I30" s="28"/>
      <c r="J30" s="28"/>
      <c r="K30" s="29"/>
    </row>
  </sheetData>
  <mergeCells count="15">
    <mergeCell ref="B21:J21"/>
    <mergeCell ref="B23:K23"/>
    <mergeCell ref="D9:K9"/>
    <mergeCell ref="B16:J16"/>
    <mergeCell ref="C17:I17"/>
    <mergeCell ref="C18:I18"/>
    <mergeCell ref="C19:I19"/>
    <mergeCell ref="C20:I20"/>
    <mergeCell ref="B3:K3"/>
    <mergeCell ref="B5:K5"/>
    <mergeCell ref="B7:C7"/>
    <mergeCell ref="D7:K7"/>
    <mergeCell ref="B8:C8"/>
    <mergeCell ref="D8:K8"/>
    <mergeCell ref="B4:K4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 B-1</vt:lpstr>
      <vt:lpstr>NO LLENAR</vt:lpstr>
      <vt:lpstr>'Formato B-1'!Área_de_impresión</vt:lpstr>
    </vt:vector>
  </TitlesOfParts>
  <Company>YPFB Transporte S.A.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Manuel Davila</dc:creator>
  <cp:lastModifiedBy>Carlos Santiago Carvallo Padilla</cp:lastModifiedBy>
  <cp:lastPrinted>2026-02-09T15:13:34Z</cp:lastPrinted>
  <dcterms:created xsi:type="dcterms:W3CDTF">2018-04-04T15:43:24Z</dcterms:created>
  <dcterms:modified xsi:type="dcterms:W3CDTF">2026-02-10T19:52:03Z</dcterms:modified>
</cp:coreProperties>
</file>